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webforms\"/>
    </mc:Choice>
  </mc:AlternateContent>
  <xr:revisionPtr revIDLastSave="0" documentId="8_{8ECEEAD6-C001-4D51-AB64-2F3EF53A1AD6}" xr6:coauthVersionLast="47" xr6:coauthVersionMax="47" xr10:uidLastSave="{00000000-0000-0000-0000-000000000000}"/>
  <bookViews>
    <workbookView xWindow="4680" yWindow="2820" windowWidth="21600" windowHeight="11385" xr2:uid="{EEDE1120-A889-4AE0-88FF-D07FA5AA0238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" l="1"/>
  <c r="E17" i="1"/>
  <c r="E18" i="1" s="1"/>
  <c r="E23" i="1" s="1"/>
  <c r="E25" i="1" s="1"/>
  <c r="E29" i="1" s="1"/>
  <c r="E30" i="1" s="1"/>
</calcChain>
</file>

<file path=xl/sharedStrings.xml><?xml version="1.0" encoding="utf-8"?>
<sst xmlns="http://schemas.openxmlformats.org/spreadsheetml/2006/main" count="59" uniqueCount="46">
  <si>
    <t>PHFA CMF Calculation Worksheet</t>
  </si>
  <si>
    <t>Head of Household</t>
  </si>
  <si>
    <t>Unit Number</t>
  </si>
  <si>
    <t>HH Member</t>
  </si>
  <si>
    <t>Full Name</t>
  </si>
  <si>
    <t>Relationship to HoH</t>
  </si>
  <si>
    <t>Date of Birth</t>
  </si>
  <si>
    <t>Disability?</t>
  </si>
  <si>
    <t>FT Student?</t>
  </si>
  <si>
    <t>Expense Calculation</t>
  </si>
  <si>
    <t>Description</t>
  </si>
  <si>
    <t>Amount</t>
  </si>
  <si>
    <t>A</t>
  </si>
  <si>
    <t xml:space="preserve">Total medical expenses </t>
  </si>
  <si>
    <t>B</t>
  </si>
  <si>
    <t>Total disability assistance expense</t>
  </si>
  <si>
    <t>C</t>
  </si>
  <si>
    <t>D</t>
  </si>
  <si>
    <t xml:space="preserve">3% of total annual household income </t>
  </si>
  <si>
    <t>E</t>
  </si>
  <si>
    <t>Expense Deduction Amount (A+B-D)</t>
  </si>
  <si>
    <t>Household Deductions</t>
  </si>
  <si>
    <t>Deduction type</t>
  </si>
  <si>
    <t>F</t>
  </si>
  <si>
    <t>Dependent deduction ($480 per dependent)</t>
  </si>
  <si>
    <t>G</t>
  </si>
  <si>
    <t>H</t>
  </si>
  <si>
    <t>I</t>
  </si>
  <si>
    <t>J</t>
  </si>
  <si>
    <t>K</t>
  </si>
  <si>
    <t xml:space="preserve">Annual childcare expense </t>
  </si>
  <si>
    <t>L</t>
  </si>
  <si>
    <t>Adjusted Income Calculation</t>
  </si>
  <si>
    <t>M</t>
  </si>
  <si>
    <t>Annual household income</t>
  </si>
  <si>
    <t>N</t>
  </si>
  <si>
    <t>Adjusted Annual Income (M-N)</t>
  </si>
  <si>
    <r>
      <t xml:space="preserve">Signature (Prepared by Owner </t>
    </r>
    <r>
      <rPr>
        <sz val="11"/>
        <color rgb="FF000000"/>
        <rFont val="Cambria"/>
        <family val="1"/>
      </rPr>
      <t>Representative)</t>
    </r>
  </si>
  <si>
    <t>Date</t>
  </si>
  <si>
    <t>Total expense deduction (Line E, if greater than $0)</t>
  </si>
  <si>
    <t>Total Deductions (Sum of F through I)</t>
  </si>
  <si>
    <t>Total deductions (Line J)</t>
  </si>
  <si>
    <t xml:space="preserve">     Yes       No</t>
  </si>
  <si>
    <t>Applicable CMF (HUD) Income Limit</t>
  </si>
  <si>
    <t>Total annual household income (Box L on TIC)</t>
  </si>
  <si>
    <t>Elderly household deduction ($525 for the household)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</si>
</sst>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sz val="12"/>
      <color rgb="FF000000"/>
      <name val="Cambria"/>
      <family val="1"/>
    </font>
    <font>
      <sz val="10"/>
      <color theme="1"/>
      <name val="Cambria"/>
      <family val="1"/>
    </font>
    <font>
      <sz val="10"/>
      <color rgb="FF000000"/>
      <name val="Cambria"/>
      <family val="1"/>
    </font>
    <font>
      <sz val="11"/>
      <color theme="1"/>
      <name val="Cambria"/>
      <family val="1"/>
    </font>
    <font>
      <b/>
      <u/>
      <sz val="12"/>
      <color theme="1"/>
      <name val="Cambria"/>
      <family val="1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b/>
      <sz val="10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5" fontId="6" fillId="0" borderId="1" xfId="0" applyNumberFormat="1" applyFont="1" applyBorder="1" applyAlignment="1">
      <alignment horizontal="right" vertical="center" wrapText="1" indent="1"/>
    </xf>
    <xf numFmtId="5" fontId="12" fillId="0" borderId="1" xfId="0" applyNumberFormat="1" applyFont="1" applyBorder="1" applyAlignment="1">
      <alignment horizontal="right" vertical="center" wrapText="1" indent="1"/>
    </xf>
    <xf numFmtId="5" fontId="6" fillId="0" borderId="1" xfId="1" applyNumberFormat="1" applyFont="1" applyBorder="1" applyAlignment="1">
      <alignment horizontal="right" vertical="center" wrapText="1" indent="1"/>
    </xf>
    <xf numFmtId="5" fontId="6" fillId="4" borderId="1" xfId="1" applyNumberFormat="1" applyFont="1" applyFill="1" applyBorder="1" applyAlignment="1">
      <alignment horizontal="right" vertical="center" wrapText="1" indent="1"/>
    </xf>
    <xf numFmtId="5" fontId="6" fillId="3" borderId="1" xfId="1" applyNumberFormat="1" applyFont="1" applyFill="1" applyBorder="1" applyAlignment="1" applyProtection="1">
      <alignment horizontal="right" vertical="center" wrapText="1" indent="1"/>
      <protection locked="0"/>
    </xf>
    <xf numFmtId="5" fontId="12" fillId="3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1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left" vertical="center" wrapText="1" indent="1"/>
      <protection locked="0"/>
    </xf>
    <xf numFmtId="0" fontId="3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4" fillId="3" borderId="2" xfId="0" applyFont="1" applyFill="1" applyBorder="1" applyAlignment="1" applyProtection="1">
      <alignment horizontal="left" indent="1"/>
      <protection locked="0"/>
    </xf>
    <xf numFmtId="0" fontId="4" fillId="3" borderId="3" xfId="0" applyFont="1" applyFill="1" applyBorder="1" applyAlignment="1" applyProtection="1">
      <alignment horizontal="left" indent="1"/>
      <protection locked="0"/>
    </xf>
    <xf numFmtId="0" fontId="1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4" fillId="3" borderId="2" xfId="0" applyFont="1" applyFill="1" applyBorder="1" applyAlignment="1" applyProtection="1">
      <alignment horizontal="left" vertical="center" wrapText="1" indent="1"/>
      <protection locked="0"/>
    </xf>
    <xf numFmtId="0" fontId="4" fillId="3" borderId="3" xfId="0" applyFont="1" applyFill="1" applyBorder="1" applyAlignment="1" applyProtection="1">
      <alignment horizontal="left" vertical="center" wrapText="1" indent="1"/>
      <protection locked="0"/>
    </xf>
    <xf numFmtId="0" fontId="5" fillId="2" borderId="2" xfId="0" applyFont="1" applyFill="1" applyBorder="1" applyAlignment="1">
      <alignment horizontal="left" vertical="center" wrapText="1" indent="1"/>
    </xf>
    <xf numFmtId="0" fontId="5" fillId="2" borderId="3" xfId="0" applyFont="1" applyFill="1" applyBorder="1" applyAlignment="1">
      <alignment horizontal="left" vertical="center" wrapText="1" indent="1"/>
    </xf>
    <xf numFmtId="0" fontId="9" fillId="0" borderId="5" xfId="0" applyFont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2"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295275</xdr:rowOff>
        </xdr:from>
        <xdr:to>
          <xdr:col>4</xdr:col>
          <xdr:colOff>200025</xdr:colOff>
          <xdr:row>5</xdr:row>
          <xdr:rowOff>200025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409575</xdr:colOff>
          <xdr:row>4</xdr:row>
          <xdr:rowOff>295275</xdr:rowOff>
        </xdr:from>
        <xdr:to>
          <xdr:col>4</xdr:col>
          <xdr:colOff>609600</xdr:colOff>
          <xdr:row>5</xdr:row>
          <xdr:rowOff>200025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295275</xdr:rowOff>
        </xdr:from>
        <xdr:to>
          <xdr:col>4</xdr:col>
          <xdr:colOff>200025</xdr:colOff>
          <xdr:row>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409575</xdr:colOff>
          <xdr:row>5</xdr:row>
          <xdr:rowOff>295275</xdr:rowOff>
        </xdr:from>
        <xdr:to>
          <xdr:col>4</xdr:col>
          <xdr:colOff>609600</xdr:colOff>
          <xdr:row>7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295275</xdr:rowOff>
        </xdr:from>
        <xdr:to>
          <xdr:col>4</xdr:col>
          <xdr:colOff>200025</xdr:colOff>
          <xdr:row>8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409575</xdr:colOff>
          <xdr:row>6</xdr:row>
          <xdr:rowOff>295275</xdr:rowOff>
        </xdr:from>
        <xdr:to>
          <xdr:col>4</xdr:col>
          <xdr:colOff>609600</xdr:colOff>
          <xdr:row>8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295275</xdr:rowOff>
        </xdr:from>
        <xdr:to>
          <xdr:col>4</xdr:col>
          <xdr:colOff>200025</xdr:colOff>
          <xdr:row>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409575</xdr:colOff>
          <xdr:row>7</xdr:row>
          <xdr:rowOff>295275</xdr:rowOff>
        </xdr:from>
        <xdr:to>
          <xdr:col>4</xdr:col>
          <xdr:colOff>609600</xdr:colOff>
          <xdr:row>9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295275</xdr:rowOff>
        </xdr:from>
        <xdr:to>
          <xdr:col>4</xdr:col>
          <xdr:colOff>200025</xdr:colOff>
          <xdr:row>10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409575</xdr:colOff>
          <xdr:row>8</xdr:row>
          <xdr:rowOff>295275</xdr:rowOff>
        </xdr:from>
        <xdr:to>
          <xdr:col>4</xdr:col>
          <xdr:colOff>609600</xdr:colOff>
          <xdr:row>10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295275</xdr:rowOff>
        </xdr:from>
        <xdr:to>
          <xdr:col>4</xdr:col>
          <xdr:colOff>200025</xdr:colOff>
          <xdr:row>11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409575</xdr:colOff>
          <xdr:row>9</xdr:row>
          <xdr:rowOff>295275</xdr:rowOff>
        </xdr:from>
        <xdr:to>
          <xdr:col>4</xdr:col>
          <xdr:colOff>609600</xdr:colOff>
          <xdr:row>11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295275</xdr:rowOff>
        </xdr:from>
        <xdr:to>
          <xdr:col>5</xdr:col>
          <xdr:colOff>200025</xdr:colOff>
          <xdr:row>5</xdr:row>
          <xdr:rowOff>200025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4</xdr:row>
          <xdr:rowOff>295275</xdr:rowOff>
        </xdr:from>
        <xdr:to>
          <xdr:col>5</xdr:col>
          <xdr:colOff>609600</xdr:colOff>
          <xdr:row>5</xdr:row>
          <xdr:rowOff>200025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295275</xdr:rowOff>
        </xdr:from>
        <xdr:to>
          <xdr:col>5</xdr:col>
          <xdr:colOff>200025</xdr:colOff>
          <xdr:row>7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5</xdr:row>
          <xdr:rowOff>295275</xdr:rowOff>
        </xdr:from>
        <xdr:to>
          <xdr:col>5</xdr:col>
          <xdr:colOff>609600</xdr:colOff>
          <xdr:row>7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</xdr:row>
          <xdr:rowOff>295275</xdr:rowOff>
        </xdr:from>
        <xdr:to>
          <xdr:col>5</xdr:col>
          <xdr:colOff>200025</xdr:colOff>
          <xdr:row>8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6</xdr:row>
          <xdr:rowOff>295275</xdr:rowOff>
        </xdr:from>
        <xdr:to>
          <xdr:col>5</xdr:col>
          <xdr:colOff>609600</xdr:colOff>
          <xdr:row>8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295275</xdr:rowOff>
        </xdr:from>
        <xdr:to>
          <xdr:col>5</xdr:col>
          <xdr:colOff>200025</xdr:colOff>
          <xdr:row>9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7</xdr:row>
          <xdr:rowOff>295275</xdr:rowOff>
        </xdr:from>
        <xdr:to>
          <xdr:col>5</xdr:col>
          <xdr:colOff>609600</xdr:colOff>
          <xdr:row>9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295275</xdr:rowOff>
        </xdr:from>
        <xdr:to>
          <xdr:col>5</xdr:col>
          <xdr:colOff>200025</xdr:colOff>
          <xdr:row>10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8</xdr:row>
          <xdr:rowOff>295275</xdr:rowOff>
        </xdr:from>
        <xdr:to>
          <xdr:col>5</xdr:col>
          <xdr:colOff>609600</xdr:colOff>
          <xdr:row>10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295275</xdr:rowOff>
        </xdr:from>
        <xdr:to>
          <xdr:col>5</xdr:col>
          <xdr:colOff>200025</xdr:colOff>
          <xdr:row>11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9</xdr:row>
          <xdr:rowOff>295275</xdr:rowOff>
        </xdr:from>
        <xdr:to>
          <xdr:col>5</xdr:col>
          <xdr:colOff>609600</xdr:colOff>
          <xdr:row>11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DED0F-4443-4AE4-A5D9-20E2180EAA1A}">
  <dimension ref="A1:F34"/>
  <sheetViews>
    <sheetView tabSelected="1" zoomScale="120" zoomScaleNormal="120" workbookViewId="0">
      <selection activeCell="E24" sqref="E24"/>
    </sheetView>
  </sheetViews>
  <sheetFormatPr defaultRowHeight="15" x14ac:dyDescent="0.25"/>
  <cols>
    <col min="1" max="1" width="7.85546875" customWidth="1"/>
    <col min="2" max="2" width="29.5703125" customWidth="1"/>
    <col min="3" max="3" width="11.7109375" customWidth="1"/>
    <col min="4" max="4" width="13.5703125" customWidth="1"/>
    <col min="5" max="5" width="13.28515625" customWidth="1"/>
    <col min="6" max="6" width="12.42578125" customWidth="1"/>
  </cols>
  <sheetData>
    <row r="1" spans="1:6" ht="29.45" customHeight="1" x14ac:dyDescent="0.25">
      <c r="A1" s="28" t="s">
        <v>0</v>
      </c>
      <c r="B1" s="28"/>
      <c r="C1" s="28"/>
      <c r="D1" s="28"/>
      <c r="E1" s="28"/>
      <c r="F1" s="28"/>
    </row>
    <row r="2" spans="1:6" ht="30.6" customHeight="1" x14ac:dyDescent="0.25">
      <c r="A2" s="21"/>
      <c r="B2" s="29" t="s">
        <v>1</v>
      </c>
      <c r="C2" s="30"/>
      <c r="D2" s="38" t="s">
        <v>2</v>
      </c>
      <c r="E2" s="39"/>
      <c r="F2" s="21"/>
    </row>
    <row r="3" spans="1:6" ht="15.75" x14ac:dyDescent="0.25">
      <c r="A3" s="21"/>
      <c r="B3" s="31"/>
      <c r="C3" s="32"/>
      <c r="D3" s="36"/>
      <c r="E3" s="37"/>
      <c r="F3" s="21"/>
    </row>
    <row r="4" spans="1:6" x14ac:dyDescent="0.25">
      <c r="A4" s="22"/>
      <c r="B4" s="23"/>
      <c r="C4" s="23"/>
      <c r="D4" s="23"/>
      <c r="E4" s="23"/>
      <c r="F4" s="22"/>
    </row>
    <row r="5" spans="1:6" ht="25.5" x14ac:dyDescent="0.25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spans="1:6" ht="16.5" customHeight="1" x14ac:dyDescent="0.25">
      <c r="A6" s="3">
        <v>1</v>
      </c>
      <c r="B6" s="17"/>
      <c r="C6" s="15"/>
      <c r="D6" s="16"/>
      <c r="E6" s="14" t="s">
        <v>42</v>
      </c>
      <c r="F6" s="14" t="s">
        <v>42</v>
      </c>
    </row>
    <row r="7" spans="1:6" ht="16.5" customHeight="1" x14ac:dyDescent="0.25">
      <c r="A7" s="3">
        <v>2</v>
      </c>
      <c r="B7" s="17"/>
      <c r="C7" s="15"/>
      <c r="D7" s="15"/>
      <c r="E7" s="14" t="s">
        <v>42</v>
      </c>
      <c r="F7" s="14" t="s">
        <v>42</v>
      </c>
    </row>
    <row r="8" spans="1:6" ht="16.5" customHeight="1" x14ac:dyDescent="0.25">
      <c r="A8" s="3">
        <v>3</v>
      </c>
      <c r="B8" s="17"/>
      <c r="C8" s="15"/>
      <c r="D8" s="15"/>
      <c r="E8" s="14" t="s">
        <v>42</v>
      </c>
      <c r="F8" s="14" t="s">
        <v>42</v>
      </c>
    </row>
    <row r="9" spans="1:6" ht="16.5" customHeight="1" x14ac:dyDescent="0.25">
      <c r="A9" s="3">
        <v>4</v>
      </c>
      <c r="B9" s="17"/>
      <c r="C9" s="15"/>
      <c r="D9" s="15"/>
      <c r="E9" s="14" t="s">
        <v>42</v>
      </c>
      <c r="F9" s="14" t="s">
        <v>42</v>
      </c>
    </row>
    <row r="10" spans="1:6" ht="16.5" customHeight="1" x14ac:dyDescent="0.25">
      <c r="A10" s="3">
        <v>5</v>
      </c>
      <c r="B10" s="17"/>
      <c r="C10" s="15"/>
      <c r="D10" s="15"/>
      <c r="E10" s="14" t="s">
        <v>42</v>
      </c>
      <c r="F10" s="14" t="s">
        <v>42</v>
      </c>
    </row>
    <row r="11" spans="1:6" ht="16.5" customHeight="1" x14ac:dyDescent="0.25">
      <c r="A11" s="3">
        <v>6</v>
      </c>
      <c r="B11" s="17"/>
      <c r="C11" s="15"/>
      <c r="D11" s="15"/>
      <c r="E11" s="14" t="s">
        <v>42</v>
      </c>
      <c r="F11" s="14" t="s">
        <v>42</v>
      </c>
    </row>
    <row r="12" spans="1:6" ht="18.95" customHeight="1" x14ac:dyDescent="0.25">
      <c r="A12" s="40" t="s">
        <v>9</v>
      </c>
      <c r="B12" s="40"/>
      <c r="C12" s="40"/>
      <c r="D12" s="40"/>
      <c r="E12" s="40"/>
      <c r="F12" s="40"/>
    </row>
    <row r="13" spans="1:6" ht="16.5" customHeight="1" x14ac:dyDescent="0.25">
      <c r="A13" s="1"/>
      <c r="B13" s="33" t="s">
        <v>10</v>
      </c>
      <c r="C13" s="33"/>
      <c r="D13" s="33"/>
      <c r="E13" s="2" t="s">
        <v>11</v>
      </c>
      <c r="F13" s="21"/>
    </row>
    <row r="14" spans="1:6" ht="16.5" customHeight="1" x14ac:dyDescent="0.25">
      <c r="A14" s="3" t="s">
        <v>12</v>
      </c>
      <c r="B14" s="24" t="s">
        <v>13</v>
      </c>
      <c r="C14" s="24"/>
      <c r="D14" s="24"/>
      <c r="E14" s="12"/>
      <c r="F14" s="21"/>
    </row>
    <row r="15" spans="1:6" ht="16.5" customHeight="1" x14ac:dyDescent="0.25">
      <c r="A15" s="3" t="s">
        <v>14</v>
      </c>
      <c r="B15" s="24" t="s">
        <v>15</v>
      </c>
      <c r="C15" s="24"/>
      <c r="D15" s="24"/>
      <c r="E15" s="12"/>
      <c r="F15" s="21"/>
    </row>
    <row r="16" spans="1:6" ht="16.5" customHeight="1" x14ac:dyDescent="0.25">
      <c r="A16" s="3" t="s">
        <v>16</v>
      </c>
      <c r="B16" s="24" t="s">
        <v>44</v>
      </c>
      <c r="C16" s="24"/>
      <c r="D16" s="24"/>
      <c r="E16" s="12"/>
      <c r="F16" s="21"/>
    </row>
    <row r="17" spans="1:6" ht="16.5" customHeight="1" x14ac:dyDescent="0.25">
      <c r="A17" s="3" t="s">
        <v>17</v>
      </c>
      <c r="B17" s="24" t="s">
        <v>18</v>
      </c>
      <c r="C17" s="24"/>
      <c r="D17" s="24"/>
      <c r="E17" s="11">
        <f>ROUND(E16*0.03,2)</f>
        <v>0</v>
      </c>
      <c r="F17" s="21"/>
    </row>
    <row r="18" spans="1:6" ht="16.5" customHeight="1" x14ac:dyDescent="0.25">
      <c r="A18" s="3" t="s">
        <v>19</v>
      </c>
      <c r="B18" s="25" t="s">
        <v>20</v>
      </c>
      <c r="C18" s="25"/>
      <c r="D18" s="25"/>
      <c r="E18" s="11">
        <f>E14+E15-E17</f>
        <v>0</v>
      </c>
      <c r="F18" s="21"/>
    </row>
    <row r="19" spans="1:6" ht="18.600000000000001" customHeight="1" x14ac:dyDescent="0.25">
      <c r="A19" s="35" t="s">
        <v>21</v>
      </c>
      <c r="B19" s="23"/>
      <c r="C19" s="23"/>
      <c r="D19" s="23"/>
      <c r="E19" s="23"/>
      <c r="F19" s="21"/>
    </row>
    <row r="20" spans="1:6" ht="16.5" customHeight="1" x14ac:dyDescent="0.25">
      <c r="A20" s="1"/>
      <c r="B20" s="33" t="s">
        <v>22</v>
      </c>
      <c r="C20" s="33"/>
      <c r="D20" s="33"/>
      <c r="E20" s="2" t="s">
        <v>11</v>
      </c>
      <c r="F20" s="21"/>
    </row>
    <row r="21" spans="1:6" ht="16.5" customHeight="1" x14ac:dyDescent="0.25">
      <c r="A21" s="3" t="s">
        <v>23</v>
      </c>
      <c r="B21" s="24" t="s">
        <v>24</v>
      </c>
      <c r="C21" s="24"/>
      <c r="D21" s="24"/>
      <c r="E21" s="12"/>
      <c r="F21" s="21"/>
    </row>
    <row r="22" spans="1:6" ht="16.5" customHeight="1" x14ac:dyDescent="0.25">
      <c r="A22" s="3" t="s">
        <v>25</v>
      </c>
      <c r="B22" s="24" t="s">
        <v>45</v>
      </c>
      <c r="C22" s="24"/>
      <c r="D22" s="24"/>
      <c r="E22" s="12"/>
      <c r="F22" s="21"/>
    </row>
    <row r="23" spans="1:6" ht="16.5" customHeight="1" x14ac:dyDescent="0.25">
      <c r="A23" s="3" t="s">
        <v>26</v>
      </c>
      <c r="B23" s="24" t="s">
        <v>39</v>
      </c>
      <c r="C23" s="24"/>
      <c r="D23" s="24"/>
      <c r="E23" s="10">
        <f>IF(E18&gt;0,E18,0)</f>
        <v>0</v>
      </c>
      <c r="F23" s="21"/>
    </row>
    <row r="24" spans="1:6" ht="16.5" customHeight="1" x14ac:dyDescent="0.25">
      <c r="A24" s="3" t="s">
        <v>27</v>
      </c>
      <c r="B24" s="24" t="s">
        <v>30</v>
      </c>
      <c r="C24" s="24"/>
      <c r="D24" s="24"/>
      <c r="E24" s="12"/>
      <c r="F24" s="21"/>
    </row>
    <row r="25" spans="1:6" ht="16.5" customHeight="1" x14ac:dyDescent="0.25">
      <c r="A25" s="3" t="s">
        <v>28</v>
      </c>
      <c r="B25" s="25" t="s">
        <v>40</v>
      </c>
      <c r="C25" s="25"/>
      <c r="D25" s="25"/>
      <c r="E25" s="10">
        <f>SUM(E21:E24)</f>
        <v>0</v>
      </c>
      <c r="F25" s="21"/>
    </row>
    <row r="26" spans="1:6" ht="16.5" customHeight="1" x14ac:dyDescent="0.25">
      <c r="A26" s="35" t="s">
        <v>32</v>
      </c>
      <c r="B26" s="23"/>
      <c r="C26" s="23"/>
      <c r="D26" s="23"/>
      <c r="E26" s="23"/>
      <c r="F26" s="21"/>
    </row>
    <row r="27" spans="1:6" ht="16.5" customHeight="1" x14ac:dyDescent="0.25">
      <c r="A27" s="1"/>
      <c r="B27" s="34"/>
      <c r="C27" s="34"/>
      <c r="D27" s="34"/>
      <c r="E27" s="2" t="s">
        <v>11</v>
      </c>
      <c r="F27" s="21"/>
    </row>
    <row r="28" spans="1:6" ht="16.5" customHeight="1" x14ac:dyDescent="0.25">
      <c r="A28" s="3" t="s">
        <v>29</v>
      </c>
      <c r="B28" s="24" t="s">
        <v>34</v>
      </c>
      <c r="C28" s="24"/>
      <c r="D28" s="24"/>
      <c r="E28" s="8">
        <f>E16</f>
        <v>0</v>
      </c>
      <c r="F28" s="21"/>
    </row>
    <row r="29" spans="1:6" ht="16.5" customHeight="1" x14ac:dyDescent="0.25">
      <c r="A29" s="3" t="s">
        <v>31</v>
      </c>
      <c r="B29" s="24" t="s">
        <v>41</v>
      </c>
      <c r="C29" s="24"/>
      <c r="D29" s="24"/>
      <c r="E29" s="8">
        <f>E25</f>
        <v>0</v>
      </c>
      <c r="F29" s="21"/>
    </row>
    <row r="30" spans="1:6" ht="16.5" customHeight="1" x14ac:dyDescent="0.25">
      <c r="A30" s="3" t="s">
        <v>33</v>
      </c>
      <c r="B30" s="25" t="s">
        <v>36</v>
      </c>
      <c r="C30" s="25"/>
      <c r="D30" s="25"/>
      <c r="E30" s="9">
        <f>E28-E29</f>
        <v>0</v>
      </c>
      <c r="F30" s="21"/>
    </row>
    <row r="31" spans="1:6" ht="16.5" customHeight="1" x14ac:dyDescent="0.25">
      <c r="A31" s="3" t="s">
        <v>35</v>
      </c>
      <c r="B31" s="25" t="s">
        <v>43</v>
      </c>
      <c r="C31" s="25"/>
      <c r="D31" s="25"/>
      <c r="E31" s="13"/>
      <c r="F31" s="21"/>
    </row>
    <row r="32" spans="1:6" ht="15.75" x14ac:dyDescent="0.25">
      <c r="A32" s="18"/>
      <c r="B32" s="19"/>
      <c r="C32" s="19"/>
      <c r="D32" s="19"/>
      <c r="E32" s="19"/>
      <c r="F32" s="21"/>
    </row>
    <row r="33" spans="1:6" ht="28.5" customHeight="1" x14ac:dyDescent="0.25">
      <c r="A33" s="20"/>
      <c r="B33" s="26" t="s">
        <v>37</v>
      </c>
      <c r="C33" s="26"/>
      <c r="D33" s="26"/>
      <c r="E33" s="6" t="s">
        <v>38</v>
      </c>
      <c r="F33" s="21"/>
    </row>
    <row r="34" spans="1:6" ht="20.100000000000001" customHeight="1" x14ac:dyDescent="0.25">
      <c r="A34" s="20"/>
      <c r="B34" s="27"/>
      <c r="C34" s="27"/>
      <c r="D34" s="27"/>
      <c r="E34" s="7"/>
      <c r="F34" s="21"/>
    </row>
  </sheetData>
  <sheetProtection algorithmName="SHA-512" hashValue="FHZSE8btad9wCm7kjqEYkAju9FEohEvuQnCgE+kPT82yZkQjnPv7vS3iof+FODvlCMCVsmT3H43SIs2ffg5l4A==" saltValue="+0uk3gVtA0Nwq5cjvM3KKg==" spinCount="100000" sheet="1" objects="1" scenarios="1"/>
  <mergeCells count="33">
    <mergeCell ref="A19:E19"/>
    <mergeCell ref="D3:E3"/>
    <mergeCell ref="D2:E2"/>
    <mergeCell ref="A12:F12"/>
    <mergeCell ref="B20:D20"/>
    <mergeCell ref="B25:D25"/>
    <mergeCell ref="B27:D27"/>
    <mergeCell ref="B28:D28"/>
    <mergeCell ref="B21:D21"/>
    <mergeCell ref="B22:D22"/>
    <mergeCell ref="B23:D23"/>
    <mergeCell ref="A26:E26"/>
    <mergeCell ref="A1:F1"/>
    <mergeCell ref="B2:C2"/>
    <mergeCell ref="B3:C3"/>
    <mergeCell ref="B13:D13"/>
    <mergeCell ref="B14:D14"/>
    <mergeCell ref="A32:E32"/>
    <mergeCell ref="A33:A34"/>
    <mergeCell ref="F13:F34"/>
    <mergeCell ref="F2:F4"/>
    <mergeCell ref="A2:A4"/>
    <mergeCell ref="B4:E4"/>
    <mergeCell ref="B29:D29"/>
    <mergeCell ref="B30:D30"/>
    <mergeCell ref="B31:D31"/>
    <mergeCell ref="B33:D33"/>
    <mergeCell ref="B34:D34"/>
    <mergeCell ref="B15:D15"/>
    <mergeCell ref="B16:D16"/>
    <mergeCell ref="B17:D17"/>
    <mergeCell ref="B18:D18"/>
    <mergeCell ref="B24:D24"/>
  </mergeCells>
  <conditionalFormatting sqref="E30">
    <cfRule type="cellIs" dxfId="1" priority="1" operator="greaterThan">
      <formula>$E$31</formula>
    </cfRule>
    <cfRule type="cellIs" dxfId="0" priority="2" operator="lessThanOrEqual">
      <formula>$E$30</formula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4</xdr:col>
                    <xdr:colOff>0</xdr:colOff>
                    <xdr:row>4</xdr:row>
                    <xdr:rowOff>295275</xdr:rowOff>
                  </from>
                  <to>
                    <xdr:col>4</xdr:col>
                    <xdr:colOff>200025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409575</xdr:colOff>
                    <xdr:row>4</xdr:row>
                    <xdr:rowOff>295275</xdr:rowOff>
                  </from>
                  <to>
                    <xdr:col>4</xdr:col>
                    <xdr:colOff>609600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4</xdr:col>
                    <xdr:colOff>0</xdr:colOff>
                    <xdr:row>5</xdr:row>
                    <xdr:rowOff>295275</xdr:rowOff>
                  </from>
                  <to>
                    <xdr:col>4</xdr:col>
                    <xdr:colOff>200025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4</xdr:col>
                    <xdr:colOff>409575</xdr:colOff>
                    <xdr:row>5</xdr:row>
                    <xdr:rowOff>295275</xdr:rowOff>
                  </from>
                  <to>
                    <xdr:col>4</xdr:col>
                    <xdr:colOff>609600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4</xdr:col>
                    <xdr:colOff>0</xdr:colOff>
                    <xdr:row>6</xdr:row>
                    <xdr:rowOff>295275</xdr:rowOff>
                  </from>
                  <to>
                    <xdr:col>4</xdr:col>
                    <xdr:colOff>200025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4</xdr:col>
                    <xdr:colOff>409575</xdr:colOff>
                    <xdr:row>6</xdr:row>
                    <xdr:rowOff>295275</xdr:rowOff>
                  </from>
                  <to>
                    <xdr:col>4</xdr:col>
                    <xdr:colOff>609600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4</xdr:col>
                    <xdr:colOff>0</xdr:colOff>
                    <xdr:row>7</xdr:row>
                    <xdr:rowOff>295275</xdr:rowOff>
                  </from>
                  <to>
                    <xdr:col>4</xdr:col>
                    <xdr:colOff>200025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4</xdr:col>
                    <xdr:colOff>409575</xdr:colOff>
                    <xdr:row>7</xdr:row>
                    <xdr:rowOff>295275</xdr:rowOff>
                  </from>
                  <to>
                    <xdr:col>4</xdr:col>
                    <xdr:colOff>609600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4</xdr:col>
                    <xdr:colOff>0</xdr:colOff>
                    <xdr:row>8</xdr:row>
                    <xdr:rowOff>295275</xdr:rowOff>
                  </from>
                  <to>
                    <xdr:col>4</xdr:col>
                    <xdr:colOff>200025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4</xdr:col>
                    <xdr:colOff>409575</xdr:colOff>
                    <xdr:row>8</xdr:row>
                    <xdr:rowOff>295275</xdr:rowOff>
                  </from>
                  <to>
                    <xdr:col>4</xdr:col>
                    <xdr:colOff>609600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4</xdr:col>
                    <xdr:colOff>0</xdr:colOff>
                    <xdr:row>9</xdr:row>
                    <xdr:rowOff>295275</xdr:rowOff>
                  </from>
                  <to>
                    <xdr:col>4</xdr:col>
                    <xdr:colOff>200025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4</xdr:col>
                    <xdr:colOff>409575</xdr:colOff>
                    <xdr:row>9</xdr:row>
                    <xdr:rowOff>295275</xdr:rowOff>
                  </from>
                  <to>
                    <xdr:col>4</xdr:col>
                    <xdr:colOff>609600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5</xdr:col>
                    <xdr:colOff>0</xdr:colOff>
                    <xdr:row>4</xdr:row>
                    <xdr:rowOff>295275</xdr:rowOff>
                  </from>
                  <to>
                    <xdr:col>5</xdr:col>
                    <xdr:colOff>200025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5</xdr:col>
                    <xdr:colOff>409575</xdr:colOff>
                    <xdr:row>4</xdr:row>
                    <xdr:rowOff>295275</xdr:rowOff>
                  </from>
                  <to>
                    <xdr:col>5</xdr:col>
                    <xdr:colOff>609600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5</xdr:col>
                    <xdr:colOff>0</xdr:colOff>
                    <xdr:row>5</xdr:row>
                    <xdr:rowOff>295275</xdr:rowOff>
                  </from>
                  <to>
                    <xdr:col>5</xdr:col>
                    <xdr:colOff>200025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5</xdr:col>
                    <xdr:colOff>409575</xdr:colOff>
                    <xdr:row>5</xdr:row>
                    <xdr:rowOff>295275</xdr:rowOff>
                  </from>
                  <to>
                    <xdr:col>5</xdr:col>
                    <xdr:colOff>609600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5</xdr:col>
                    <xdr:colOff>0</xdr:colOff>
                    <xdr:row>6</xdr:row>
                    <xdr:rowOff>295275</xdr:rowOff>
                  </from>
                  <to>
                    <xdr:col>5</xdr:col>
                    <xdr:colOff>200025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5</xdr:col>
                    <xdr:colOff>409575</xdr:colOff>
                    <xdr:row>6</xdr:row>
                    <xdr:rowOff>295275</xdr:rowOff>
                  </from>
                  <to>
                    <xdr:col>5</xdr:col>
                    <xdr:colOff>609600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5</xdr:col>
                    <xdr:colOff>0</xdr:colOff>
                    <xdr:row>7</xdr:row>
                    <xdr:rowOff>295275</xdr:rowOff>
                  </from>
                  <to>
                    <xdr:col>5</xdr:col>
                    <xdr:colOff>200025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5</xdr:col>
                    <xdr:colOff>409575</xdr:colOff>
                    <xdr:row>7</xdr:row>
                    <xdr:rowOff>295275</xdr:rowOff>
                  </from>
                  <to>
                    <xdr:col>5</xdr:col>
                    <xdr:colOff>609600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5</xdr:col>
                    <xdr:colOff>0</xdr:colOff>
                    <xdr:row>8</xdr:row>
                    <xdr:rowOff>295275</xdr:rowOff>
                  </from>
                  <to>
                    <xdr:col>5</xdr:col>
                    <xdr:colOff>200025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5</xdr:col>
                    <xdr:colOff>409575</xdr:colOff>
                    <xdr:row>8</xdr:row>
                    <xdr:rowOff>295275</xdr:rowOff>
                  </from>
                  <to>
                    <xdr:col>5</xdr:col>
                    <xdr:colOff>609600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5</xdr:col>
                    <xdr:colOff>0</xdr:colOff>
                    <xdr:row>9</xdr:row>
                    <xdr:rowOff>295275</xdr:rowOff>
                  </from>
                  <to>
                    <xdr:col>5</xdr:col>
                    <xdr:colOff>200025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5</xdr:col>
                    <xdr:colOff>409575</xdr:colOff>
                    <xdr:row>9</xdr:row>
                    <xdr:rowOff>295275</xdr:rowOff>
                  </from>
                  <to>
                    <xdr:col>5</xdr:col>
                    <xdr:colOff>609600</xdr:colOff>
                    <xdr:row>11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F95CB-53B6-442E-AE34-9FA87F90581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Santiago, Lisa</dc:creator>
  <cp:lastModifiedBy>Chilla, Tina</cp:lastModifiedBy>
  <cp:lastPrinted>2022-04-27T18:33:56Z</cp:lastPrinted>
  <dcterms:created xsi:type="dcterms:W3CDTF">2022-04-27T17:56:54Z</dcterms:created>
  <dcterms:modified xsi:type="dcterms:W3CDTF">2024-01-11T20:19:39Z</dcterms:modified>
</cp:coreProperties>
</file>